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S:\Viešųjų pirkimų skyrius\File Sync\VP\2026\PIRKIMAI\MSA\3337 Įvairūs rankiniai įrankiai ir įrengimai_Ieva\Pirkimo dokumentai\"/>
    </mc:Choice>
  </mc:AlternateContent>
  <xr:revisionPtr revIDLastSave="0" documentId="13_ncr:1_{AACBACD0-59F5-4C1E-9681-410145AB67D5}" xr6:coauthVersionLast="47" xr6:coauthVersionMax="47" xr10:uidLastSave="{00000000-0000-0000-0000-000000000000}"/>
  <bookViews>
    <workbookView xWindow="-113" yWindow="-113" windowWidth="24267" windowHeight="13023" xr2:uid="{6EC64746-2B37-48E0-B1FA-2C002CA9C50C}"/>
  </bookViews>
  <sheets>
    <sheet name="Rankiniai įrankiai ir įrengimai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60" i="1" l="1"/>
  <c r="F59" i="1"/>
  <c r="F58" i="1"/>
  <c r="F55" i="1"/>
  <c r="F54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  <c r="F3" i="1"/>
  <c r="F2" i="1"/>
  <c r="F61" i="1" l="1"/>
  <c r="F62" i="1" l="1"/>
  <c r="F63" i="1"/>
</calcChain>
</file>

<file path=xl/sharedStrings.xml><?xml version="1.0" encoding="utf-8"?>
<sst xmlns="http://schemas.openxmlformats.org/spreadsheetml/2006/main" count="307" uniqueCount="114">
  <si>
    <t>Nr.</t>
  </si>
  <si>
    <t>Pavadinimas</t>
  </si>
  <si>
    <t>Techniniai parametrai</t>
  </si>
  <si>
    <t>Poreikis vnt.</t>
  </si>
  <si>
    <t>Kaina vnt. be PVM</t>
  </si>
  <si>
    <t>Kaina viso be PVM</t>
  </si>
  <si>
    <t xml:space="preserve"> Motopjaustytuvus </t>
  </si>
  <si>
    <t>Krumapjovė-trimeris</t>
  </si>
  <si>
    <t xml:space="preserve"> Benzopjūklas </t>
  </si>
  <si>
    <t>Griebtuvai  kelio bortui</t>
  </si>
  <si>
    <t>Nutraukimo liniuotė</t>
  </si>
  <si>
    <t>Linijų dažymo vežimėlis</t>
  </si>
  <si>
    <t>Asfalto lyginimo lotas</t>
  </si>
  <si>
    <t>Matavimo ženklinimo įrankis</t>
  </si>
  <si>
    <t>Asfalto lyginimo plokštelės</t>
  </si>
  <si>
    <t>Trinkelių ištraukėjas</t>
  </si>
  <si>
    <t>Trinkelių perstūmėjas</t>
  </si>
  <si>
    <t>Trinkelių griebtuvas</t>
  </si>
  <si>
    <t>Matuoklis ženklintojas kampams</t>
  </si>
  <si>
    <t>Plaktukas gumine galva</t>
  </si>
  <si>
    <t>Eismo reguliavimo lazdelė</t>
  </si>
  <si>
    <t>skirta reguliuoti eismą keliuose, automobilių stovėjimo aikštelėse ir statybose.</t>
  </si>
  <si>
    <t>Matavimo juosta/ liniuotė</t>
  </si>
  <si>
    <t>Matavimo ratukas</t>
  </si>
  <si>
    <t>Lyginimo įrankis</t>
  </si>
  <si>
    <t>Plokštės rankena</t>
  </si>
  <si>
    <t>Bortų griebtuvas</t>
  </si>
  <si>
    <t>Prožektoriai</t>
  </si>
  <si>
    <t>Įrankių spinta</t>
  </si>
  <si>
    <t>Grąžtai</t>
  </si>
  <si>
    <t>Smūginės galvutės</t>
  </si>
  <si>
    <t>Bimetalinės pjovimo karūnėlės 177mm</t>
  </si>
  <si>
    <t>Bimetalinės pjovimo karūnėlės 210mm</t>
  </si>
  <si>
    <t xml:space="preserve">Krumapjove-trimeris </t>
  </si>
  <si>
    <t>Įrankių rinkinys</t>
  </si>
  <si>
    <t>Slėginis vandens bakelis</t>
  </si>
  <si>
    <t xml:space="preserve">Benzininis grandininis pjovimo pjūklas </t>
  </si>
  <si>
    <t>Pjovimo juostos ilgis, cm:	40
Pjovimo grandinės tipas:	RS
Pjovimo grandinės žingsnis:	.325''
Pjovimo juostos tipas:	LIGHT 04
Variklio tipas:	Benzininis</t>
  </si>
  <si>
    <t xml:space="preserve">Siaurapjūklis </t>
  </si>
  <si>
    <t>Nivelyras optinis</t>
  </si>
  <si>
    <t>Trikojis stovas nivelyruui</t>
  </si>
  <si>
    <t>Nivelyro matavimo liniuotė</t>
  </si>
  <si>
    <t xml:space="preserve">Kampainis sulankstomas </t>
  </si>
  <si>
    <t>Žymėjimo dažų ratukas su rankena</t>
  </si>
  <si>
    <t>Atstumo matavimo ratukas</t>
  </si>
  <si>
    <t>Trinkelių griebtuvas 400-670mm</t>
  </si>
  <si>
    <t>Plytelių, trinkelių perstumėjas</t>
  </si>
  <si>
    <t xml:space="preserve">Vibro plokštė </t>
  </si>
  <si>
    <t xml:space="preserve">Benzininis pjaustytuvas </t>
  </si>
  <si>
    <t>Generatorius inverterinis iki 30 kg</t>
  </si>
  <si>
    <t>Rėmo tipo domkratas</t>
  </si>
  <si>
    <t>Benzininis pjaustytuvas</t>
  </si>
  <si>
    <t>45-70mm ;Pagamintas iš tuščiavidurio aliuminio profilio - tvirta konctrukcija / ilgas tarnavimo laikas
Puikiai tinka landšafto, trinkelių klojimo ir paruošimo darbams - greitas darbas
Reguliuojamas plotis ir aukštis bėgeliu pagalba - jokių papildomų įrankių
Atraminės kojas - nuėmus galima dirbti prie sienų bei kampų</t>
  </si>
  <si>
    <t>145-235mm Pagamintas iš tuščiavidurio aliuminio profilio - tvirta konctrukcija / ilgas tarnavimo laikas
Puikiai tinka landšafto, trinkelių klojimo ir paruošimo darbams - greitas darbas
Reguliuojamas plotis ir aukštis bėgeliu pagalba - jokių papildomų įrankių
Atraminės kojas - nuėmus galima dirbti prie sienų bei kampų</t>
  </si>
  <si>
    <t>230-400mm  Pagamintas iš tuščiavidurio aliuminio profilio - tvirta konctrukcija / ilgas tarnavimo laikas
Puikiai tinka landšafto, trinkelių klojimo ir paruošimo darbams - greitas darbas
Reguliuojamas plotis ir aukštis bėgeliu pagalba - jokių papildomų įrankių
Atraminės kojas - nuėmus galima dirbti prie sienų bei kampų</t>
  </si>
  <si>
    <t>Viso be PVM</t>
  </si>
  <si>
    <t>PVM</t>
  </si>
  <si>
    <t>Viso su PVM</t>
  </si>
  <si>
    <t xml:space="preserve">Variklio tipas - Benzininis;
Cilindro darbo tūris - ne mažiau kaip 66.7cm³;
Galia -  ne mažiau kaip 3.2/4.4kW/AG;
Garso lygis - ne daugiau kaip 98dB(A);
Triukšmo lygis - ne daugiau kaip  109dB(A);
Vibracijos lygis kairė/dešinė - ne daugiau kaip  3.9/3.9m/s²;
CO2- ne daugiau kaip  747g/kWh
Bendras ilgis- ne daugiau kaip  72cm;
Pjovimo diskas - ne mažiau kaip 350mm;
Didž. pjovimo gylis-  ne mažiau kaip 125mm;
Svoris - ne daugiau kaip  9.7kg arba lygiaverčių parametrų </t>
  </si>
  <si>
    <t>Variklio tipas – benzininis;
Cilindro darbo tūris – ne mažiau kaip 41,6 cm³;
Galia – ne mažiau kaip 2,0 kW (2,7 AG);
Garso lygis – ne daugiau kaip 99 dB(A);
Triukšmo lygis – ne daugiau kaip 109 dB(A);
Vibracijos lygis – ne daugiau kaip 2,6/2,4 m/s²;
CO₂ emisija – ne daugiau kaip 840 g/kWh;
Bendras ilgis – ne daugiau kaip 179 cm;
Pjovimo skersmuo – ne mažiau kaip 300 mm;
Degalų bako talpa – ne mažiau kaip 0,75 l;
Svoris – ne daugiau kaip 8,7 kg;</t>
  </si>
  <si>
    <t>Darbinis cilindro tūris – ne mažiau kaip 50,2 cm³;
Galia – ne mažiau kaip 3,0 kW;
Svoris – ne daugiau kaip 4,9 kg;
Garso lygis – ne daugiau kaip 105 dB(A);
Triukšmo lygis – ne daugiau kaip 116 dB(A);
Vibracijų lygis – ne daugiau kaip 3,5/3,5 m/s²;
Pjovimo juostos ilgis – ne mažiau kaip 37 cm;
Degalų bako talpa – ne mažiau kaip 0,5 l;
Maksimalus sūkių skaičius – ne mažiau kaip 14 000 sūk./min.;
arba lygiaverčių parametrų.</t>
  </si>
  <si>
    <t>Griebimo pločio reguliavimas – ne mažiau kaip 6/15/20/25 cm;
Griebimo aukštis – ne mažiau kaip 17 cm;
Keliamoji galia – ne mažiau kaip 100 kg;
Svoris – ne daugiau kaip 6,6 kg;
Adapterių griebimo plotis – ne mažiau kaip 14/21/28/35 cm;
Atstumas tarp adapterių – ne mažiau kaip 20 cm;
Adapterių aukštis – ne daugiau kaip 6 cm;
arba lygiaverčių parametrų</t>
  </si>
  <si>
    <t>Pagaminta iš tuščiavidurio aliuminio profilio;
Konstrukcija turi užtikrinti didelį atsparumą deformacijai;
Turi būti reguliuojamo pločio;
Turi būti reguliuojamo aukščio;
Turi būti pritaikyta trinkelių pagrindo formavimo darbams;
Turi būti galimybė dirbti prie sienų ir kampų;
arba lygiaverčių parametrų.</t>
  </si>
  <si>
    <t>Universalus dažymo ir ženklinimo vežimėlis;
Pritaikytas aerozoliniams dažams;
Užtikrinantis tikslų linijų žymėjimą;
arba lygiaverčių parametrų.</t>
  </si>
  <si>
    <t>Korpusas – aliuminio;
Ilgis – ne mažiau kaip 2,5 m;
arba lygiaverčių parametrų.</t>
  </si>
  <si>
    <t>Skirtas ilgių ir kampų matavimui bei žymėjimui;
Reguliuojamas viena ranka;
Turi užtikrinti greitą kampų ir atstumų perkėlimą;
arba lygiaverčių parametrų.</t>
  </si>
  <si>
    <t>Atsparios drėgmei;
Atsparios spaudimui;
Atsparios deformacijai;
Tinkamos vidaus ir lauko darbams;
arba lygiaverčių parametrų.</t>
  </si>
  <si>
    <t>Griebimo plotis – ne mažiau kaip 90–400 mm;
Su keičiamais peiliukais;
arba lygiaverčių parametrų.</t>
  </si>
  <si>
    <t>Įrengtas prispaudimo atrama kojai;
Su dviem rankenomis;
arba lygiaverčių parametrų.</t>
  </si>
  <si>
    <t>Griebimo plotis – ne mažiau kaip 400–670 mm;
Reguliuojamas griebimo plotis;
Gumuotos rankenos;
arba lygiaverčių parametrų.</t>
  </si>
  <si>
    <t xml:space="preserve">
Griebimo plotis – ne mažiau kaip 400–670 mm;
Reguliuojamas griebimo plotis;
Gumuotos rankenos;
arba lygiaverčių parametrų.</t>
  </si>
  <si>
    <t xml:space="preserve">Korpusas pagamintas iš ketaus;
Ergonomiška vibraciją slopinanti rankena;
Guminės darbinės galvos;
arba lygiaverčių parametrų.
</t>
  </si>
  <si>
    <t xml:space="preserve">Pagaminta iš tuščiavidurio aliuminio profilio;
Konstrukcija turi užtikrinti didelį atsparumą deformacijai;
Turi būti reguliuojamo pločio;
Turi būti reguliuojamo aukščio;
Turi būti pritaikyta trinkelių pagrindo formavimo darbams;
Turi būti galimybė dirbti prie sienų ir kampų;
arba lygiaverčių parametrų.
</t>
  </si>
  <si>
    <t>Svoris – ne daugiau kaip 0,13 kg;
Svoris su pakuote – ne daugiau kaip 0,133 kg;
Matmenys su pakuote – ne daugiau kaip 2 × 25 × 4 cm;
arba lygiaverčių parametrų.</t>
  </si>
  <si>
    <t>Su specialSu specialiomis guminėmis pagalvėlėmis saugiam transportavimui;
Tinkami bordiūrų klojimui;
Galimybė montuoti priedus velėnos akmens transportavimui;
Tinkami tiesių ir lenktų bordiūrų klojimui;
arba lygiaverčių parametrų.iomis guminėmis pagalvėlėmis saugiam transportavimui ir bordiūrų klojimui;
 Galimybė montuoti priedus, skirtus velėnos akmeniui transportuoti;
Įgalina vientisą lenktų ir tiesių bordiūrų, taip pat velėnos akmenų klojimą.</t>
  </si>
  <si>
    <t>Ratuko skersmuo – ne mažiau kaip 159 mm;
Maksimalus matavimo atstumas – ne mažiau kaip 99 999,9 m;
Maitinimas – ne mažiau kaip 2 AAA baterijos;
arba lygiaverčių parametrų.</t>
  </si>
  <si>
    <t>Svoris – ne daugiau kaip 1,9 kg;
Reguliuojamas aukštis – ne mažiau kaip 0–250 mm;
Darbinis plotis – ne mažiau kaip 300 mm;
arba lygiaverčių parametrų.</t>
  </si>
  <si>
    <t>Reguliuojamas griebimo plotis – ne mažiau kaip 330–620 mm;
Svoris – ne daugiau kaip 1,6 kg;
arba lygiaverčių parametrų.</t>
  </si>
  <si>
    <t>Griebimo plotis – ne mažiau kaip 0–300 mm ;
Rankinis užrakinimo ir atrakinimo mechanizmas;
Kėlimo kilpa;
Keičiami prispaudimo elementai;
arba lygiaverčių parametrų</t>
  </si>
  <si>
    <t>Šviesos srautas – ne mažiau kaip 9 600 lm;
Galingumas – ne mažiau kaip 50 W;
Įtampa – 220–240 V;
Laido ilgis – ne mažiau kaip 5 m;
Apsaugos klasė – ne žemesnė kaip IP65;
arba lygiaverčių parametrų</t>
  </si>
  <si>
    <t>Įrankių vežimėlis su komplektuojamais rankiniais įrankiais;
Įrankių skaičius – ne mažiau kaip 471 vnt.;
arba lygiaverčių parametrų.</t>
  </si>
  <si>
    <t>Grąžtų diametrai – ne mažiau kaip Ø1–Ø10 mm;
Komplekte ne mažiau kaip 19 skirtingų diametrų;
Skirti metalo ir bendros paskirties gręžimo darbams;
arba lygiaverčių parametrų.</t>
  </si>
  <si>
    <t>Pagamintas iš chromo-molibdeno plieno;
Galvučių dydžiai – ne mažiau kaip 10–32 mm;
Pailgintos konstrukcijos galvutės;
Ilgis – ne mažiau kaip 78 mm;
Komplekte metalinė dėžė;
arba lygiaverčių parametrų.</t>
  </si>
  <si>
    <t>Karūnėlės skersmuo – ne mažiau kaip 177 mm;
Darbinis ilgis – ne mažiau kaip 45 mm;
Tinkamos metalo ir kitų statybinių medžiagų pjovimui;
arba lygiaverčių parametrų.</t>
  </si>
  <si>
    <t>Karūnėlės skersmuo – ne mažiau kaip 210 mm;
Darbinis ilgis – ne mažiau kaip 45 mm;
arba lygiaverčių parametrų.</t>
  </si>
  <si>
    <t>Variklio tipas – benzininis;
Cilindro darbo tūris – ne mažiau kaip 41,6 cm³;
Galia – ne mažiau kaip 2,0 kW;
Garso lygis – ne daugiau kaip 99 dB(A);
Triukšmo lygis – ne daugiau kaip 109 dB(A);
arba lygiaverčių parametrų.</t>
  </si>
  <si>
    <t>Komplekte galvučių, terkšlių, antgalių ir veržliarakčių rinkinys;
Komplektacija turi apimti 1/2", 3/8" ir 1/4" sistemas;
Komplekte ne mažiau kaip nurodytas galvučių ir antgalių asortimentas;
Transportavimo lagaminas;
arba lygiaverčių parametrų.</t>
  </si>
  <si>
    <t>Tvirtos konstrukcijos;
Talpa – ne mažiau kaip 10 l;
Skirtas mobiliam pjaustytuvo vandens tiekimui;
arba lygiaverčių parametrų.</t>
  </si>
  <si>
    <t>Variklio tipas – benzininis;
Pjovimo juostos ilgis – ne mažiau kaip 40 cm;
Pjovimo grandinės žingsnis – ne mažiau kaip 0,325";
arba lygiaverčių parametrų.</t>
  </si>
  <si>
    <t>Svoris – ne daugiau kaip 2,9 kg;
Akumuliatoriaus įtampa – ne mažiau kaip 18 V;
Akumuliatoriaus tipas – ličio jonų;
Pjovimo gylis medienoje – ne mažiau kaip 135 mm;
Pjovimo gylis pliene – ne mažiau kaip 10 mm;
Pjūklo eiga – ne mažiau kaip 25 mm;
Judesių skaičius – ne mažiau kaip 3500 jud./min.;
Integruotas darbo vietos apšvietimas;
arba lygiaverčių parametrų</t>
  </si>
  <si>
    <t>Apsaugos klasė – ne žemesnė kaip IP54;
Tikslumas – ne blogesnis kaip ±1,6 mm/30 m;
Didinimas – ne mažiau kaip 26 kartai;
Matavimo nuotolis – ne mažiau kaip 100 m;
Darbinė temperatūra – nuo ne daugiau kaip -10 °C iki ne mažiau kaip +50 °C;
Komplekte transportavimo dėklas ir gamintojo numatyti priedai;
arba lygiaverčių parametrų.</t>
  </si>
  <si>
    <t>Greito fiksavimo sistema;
Transportavimo diržas;
Tvirtinimo sriegis – 5/8";
arba lygiaverčių parametrų</t>
  </si>
  <si>
    <t xml:space="preserve">Aliumininis korpusas;
Teleskopinė konstrukcija;
Ilgis išskleidus – ne mažiau kaip 5 m;
arba lygiaverčių parametrų.
</t>
  </si>
  <si>
    <t>Pagamintas iš aliuminio;
Matmenys – ne daugiau kaip 1720 × 1220 × 1220 mm;
Sulankstoma konstrukcija;
arba lygiaverčių parametrų.</t>
  </si>
  <si>
    <t>Griebimo plotis – ne mažiau kaip 0–400 mm ;
Rankinis užrakinimo ir atrakinimo mechanizmas;
Kėlimo kilpa;
Keičiami prispaudimo elementai;
arba lygiaverčių parametrų</t>
  </si>
  <si>
    <t>Skirtas dažų žymėjimui;
Su rankena;
Tinkamas kelių, aikštelių ir kitų paviršių ženklinimui;
arba lygiaverčių parametrų</t>
  </si>
  <si>
    <t>Ergonomiška rankena;
Aliumininė konstrukcija;
Reguliuojamo aukščio teleskopinis kotas;
Ratukas su tvirta gumine danga;
arba lygiaverčių parametrų.</t>
  </si>
  <si>
    <t>Griebimo plotis – ne mažiau kaip 90–400 mm;
Su keičiamais peiliukais; 
Tinkamas betoninių trinkelių ir plytelių išėmimo darbams nepažeidžiant gretimų elementų; 
Konstrukcija turi užtikrinti patikimą suėmimą ir saugų darbą; 
Arba lygiaverčių parametrų.</t>
  </si>
  <si>
    <t>Kojine atrama prispaudimui;
Dvi darbo rankenos;
Keičiamas peiliukas;
arba lygiaverčių parametrų.</t>
  </si>
  <si>
    <t>Svoris – ne daugiau kaip 80 kg;
Darbinis plotis – ne mažiau kaip 420 mm;
Triukšmo lygis – ne daugiau kaip 103 dB(A);
Variklis – benzininis;
arba lygiaverčių parametrų.</t>
  </si>
  <si>
    <t>Variklio tipas – benzininis;
Cilindro darbo tūris – ne mažiau kaip 66,7 cm³;
Galia – ne mažiau kaip 3,2 kW;
Garso lygis – ne daugiau kaip 98 dB(A);
Triukšmo lygis – ne daugiau kaip 109 dB(A);
arba lygiaverčių parametrų.</t>
  </si>
  <si>
    <t xml:space="preserve">
Nominali galia – ne mažiau kaip 2300 W;
Maksimali galia – ne mažiau kaip 2500 W;
Įtampa – 230 V;
Įtampos reguliavimo sistema – inverterinė;
Svoris – ne daugiau kaip 30 kg;
arba lygiaverčių parametrų.</t>
  </si>
  <si>
    <t>Variklio tipas – benzininis;
Pjovimo juostos ilgis – ne mažiau kaip 40 cm;
Pjovimo grandinės žingsnis – ne mažiau kaip 0,325";
arba lygiaverčių parametrų</t>
  </si>
  <si>
    <t>Keliamoji galia – ne mažiau kaip 1500 kg;
Minimalus kėlimo aukštis – ne daugiau kaip 125 mm;
Maksimalus kėlimo aukštis – ne mažiau kaip 1320 mm;
Svoris – ne daugiau kaip 14,6 kg;
arba lygiaverčių parametrų.</t>
  </si>
  <si>
    <t>Variklio tipas – benzininis;
Cilindro darbo tūris – ne mažiau kaip 66,7 cm³;
Galia – ne mažiau kaip 3,2 kW;
Garso lygis – ne daugiau kaip 98 dB(A);
Triukšmo lygis – ne daugiau kaip 109 dB(A);
arba lygiaverčių parametrų</t>
  </si>
  <si>
    <t>Variklio tipas – benzininis;
Cilindro darbo tūris – ne mažiau kaip 102,1 cm³;
Galia – ne mažiau kaip 6,5 kW;
Garso lygis – ne daugiau kaip 108 dB(A);
Triukšmo lygis – ne daugiau kaip 120 dB(A);
arba lygiaverčių parametrų.</t>
  </si>
  <si>
    <t xml:space="preserve">45-70mm Pagaminta iš tuščiavidurio aliuminio profilio;
Konstrukcija turi užtikrinti didelį atsparumą deformacijai;
Turi būti reguliuojamo pločio;
Turi būti reguliuojamo aukščio;
Turi būti pritaikyta trinkelių pagrindo formavimo darbams;
Turi būti galimybė dirbti prie sienų ir kampų;
arba lygiaverčių parametrų.
</t>
  </si>
  <si>
    <t>145-235mm Pagaminta iš tuščiavidurio aliuminio profilio;
Konstrukcija turi užtikrinti didelį atsparumą deformacijai;
Turi būti reguliuojamo pločio;
Turi būti reguliuojamo aukščio;
Turi būti pritaikyta trinkelių pagrindo formavimo darbams;
Turi būti galimybė dirbti prie sienų ir kampų;
arba lygiaverčių parametrų</t>
  </si>
  <si>
    <t xml:space="preserve">230-400mm  Pagaminta iš tuščiavidurio aliuminio profilio;
Konstrukcija turi užtikrinti didelį atsparumą deformacijai;
Turi būti reguliuojamo pločio;
Turi būti reguliuojamo aukščio;
Turi būti pritaikyta trinkelių pagrindo formavimo darbams;
Turi būti galimybė dirbti prie sienų ir kampų;
arba lygiaverčių parametrų.
</t>
  </si>
  <si>
    <r>
      <t>Atitikimas charakteristikoms                                                                (</t>
    </r>
    <r>
      <rPr>
        <b/>
        <sz val="11"/>
        <color rgb="FFFF0000"/>
        <rFont val="Tahoma"/>
        <family val="2"/>
      </rPr>
      <t>pildo tiekėjas</t>
    </r>
    <r>
      <rPr>
        <b/>
        <sz val="11"/>
        <color theme="1"/>
        <rFont val="Tahoma"/>
        <family val="2"/>
      </rPr>
      <t>)</t>
    </r>
  </si>
  <si>
    <r>
      <t>Kartu su pasiūlymu pateikiama nuoroda į gamintojo dokumentaciją arba puslapį, kuriame skelbiamas siūlomos Prekės techninis aprašymas arba pateikiama gamintojo dokumentacija, kurioje pateiktas siūlomos Prekės techninis aprašymas                                                                                            (</t>
    </r>
    <r>
      <rPr>
        <b/>
        <sz val="11"/>
        <color rgb="FFFF0000"/>
        <rFont val="Tahoma"/>
        <family val="2"/>
      </rPr>
      <t>pildo tiekėjas</t>
    </r>
    <r>
      <rPr>
        <b/>
        <sz val="11"/>
        <color theme="1"/>
        <rFont val="Tahoma"/>
        <family val="2"/>
      </rPr>
      <t>)</t>
    </r>
  </si>
  <si>
    <r>
      <t>Prekės pavadinimas ir modelis                   (</t>
    </r>
    <r>
      <rPr>
        <b/>
        <sz val="11"/>
        <color rgb="FFFF0000"/>
        <rFont val="Tahoma"/>
        <family val="2"/>
      </rPr>
      <t>pildo tiekėjas</t>
    </r>
    <r>
      <rPr>
        <b/>
        <sz val="11"/>
        <color theme="1"/>
        <rFont val="Tahoma"/>
        <family val="2"/>
      </rPr>
      <t>)</t>
    </r>
  </si>
  <si>
    <t>Nurodyti prekės charakteristiką</t>
  </si>
  <si>
    <t>Nurodyti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</si>
</sst>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charset val="186"/>
      <scheme val="minor"/>
    </font>
    <font>
      <b/>
      <sz val="11"/>
      <color rgb="FFFF0000"/>
      <name val="Tahoma"/>
      <family val="2"/>
    </font>
    <font>
      <b/>
      <sz val="11"/>
      <color theme="1"/>
      <name val="Tahoma"/>
      <family val="2"/>
    </font>
    <font>
      <sz val="11"/>
      <color theme="1"/>
      <name val="Tahoma"/>
      <family val="2"/>
    </font>
    <font>
      <sz val="11"/>
      <color rgb="FFFF000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top" wrapText="1"/>
    </xf>
    <xf numFmtId="4" fontId="3" fillId="0" borderId="3" xfId="0" applyNumberFormat="1" applyFont="1" applyBorder="1" applyAlignment="1">
      <alignment horizontal="right"/>
    </xf>
    <xf numFmtId="4" fontId="3" fillId="0" borderId="3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4" fontId="3" fillId="0" borderId="4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4" fontId="3" fillId="0" borderId="5" xfId="0" applyNumberFormat="1" applyFont="1" applyBorder="1" applyAlignment="1">
      <alignment horizontal="center" vertical="center"/>
    </xf>
    <xf numFmtId="4" fontId="3" fillId="0" borderId="6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4" fontId="3" fillId="0" borderId="7" xfId="0" applyNumberFormat="1" applyFont="1" applyBorder="1" applyAlignment="1">
      <alignment horizontal="center" vertical="center" wrapText="1"/>
    </xf>
    <xf numFmtId="4" fontId="3" fillId="0" borderId="8" xfId="0" applyNumberFormat="1" applyFont="1" applyBorder="1" applyAlignment="1">
      <alignment horizontal="center" vertical="center" wrapText="1"/>
    </xf>
    <xf numFmtId="0" fontId="3" fillId="0" borderId="0" xfId="0" applyFont="1"/>
    <xf numFmtId="4" fontId="3" fillId="0" borderId="9" xfId="0" applyNumberFormat="1" applyFont="1" applyBorder="1" applyAlignment="1">
      <alignment horizontal="center" vertical="center" wrapText="1"/>
    </xf>
    <xf numFmtId="4" fontId="3" fillId="0" borderId="10" xfId="0" applyNumberFormat="1" applyFont="1" applyBorder="1" applyAlignment="1">
      <alignment horizontal="center" vertical="center" wrapText="1"/>
    </xf>
    <xf numFmtId="4" fontId="3" fillId="0" borderId="11" xfId="0" applyNumberFormat="1" applyFont="1" applyBorder="1" applyAlignment="1">
      <alignment horizontal="center" vertical="center" wrapText="1"/>
    </xf>
    <xf numFmtId="4" fontId="3" fillId="0" borderId="12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E99A8B-4B47-4AD0-9978-70D9EE8571D4}">
  <dimension ref="A1:I102"/>
  <sheetViews>
    <sheetView tabSelected="1" topLeftCell="A55" zoomScale="80" zoomScaleNormal="80" workbookViewId="0">
      <selection activeCell="G53" sqref="G53"/>
    </sheetView>
  </sheetViews>
  <sheetFormatPr defaultRowHeight="179.4" customHeight="1" x14ac:dyDescent="0.3"/>
  <cols>
    <col min="1" max="1" width="5.21875" customWidth="1"/>
    <col min="2" max="2" width="39.33203125" customWidth="1"/>
    <col min="3" max="3" width="101.21875" customWidth="1"/>
    <col min="4" max="4" width="12" customWidth="1"/>
    <col min="5" max="5" width="10.109375" customWidth="1"/>
    <col min="6" max="6" width="12.109375" customWidth="1"/>
    <col min="7" max="7" width="48.6640625" customWidth="1"/>
    <col min="8" max="8" width="57.44140625" customWidth="1"/>
    <col min="9" max="9" width="44.5546875" customWidth="1"/>
  </cols>
  <sheetData>
    <row r="1" spans="1:9" ht="99.55" customHeight="1" thickBot="1" x14ac:dyDescent="0.35">
      <c r="A1" s="24" t="s">
        <v>0</v>
      </c>
      <c r="B1" s="25" t="s">
        <v>1</v>
      </c>
      <c r="C1" s="25" t="s">
        <v>2</v>
      </c>
      <c r="D1" s="25" t="s">
        <v>3</v>
      </c>
      <c r="E1" s="25" t="s">
        <v>4</v>
      </c>
      <c r="F1" s="25" t="s">
        <v>5</v>
      </c>
      <c r="G1" s="23" t="s">
        <v>109</v>
      </c>
      <c r="H1" s="23" t="s">
        <v>110</v>
      </c>
      <c r="I1" s="23" t="s">
        <v>111</v>
      </c>
    </row>
    <row r="2" spans="1:9" ht="179.4" customHeight="1" x14ac:dyDescent="0.3">
      <c r="A2" s="3">
        <v>1</v>
      </c>
      <c r="B2" s="3" t="s">
        <v>6</v>
      </c>
      <c r="C2" s="4" t="s">
        <v>58</v>
      </c>
      <c r="D2" s="3">
        <v>1</v>
      </c>
      <c r="E2" s="5"/>
      <c r="F2" s="6">
        <f>D2*E2</f>
        <v>0</v>
      </c>
      <c r="G2" s="26" t="s">
        <v>112</v>
      </c>
      <c r="H2" s="27" t="s">
        <v>113</v>
      </c>
      <c r="I2" s="27" t="s">
        <v>113</v>
      </c>
    </row>
    <row r="3" spans="1:9" ht="223.2" customHeight="1" x14ac:dyDescent="0.3">
      <c r="A3" s="7">
        <v>2</v>
      </c>
      <c r="B3" s="7" t="s">
        <v>7</v>
      </c>
      <c r="C3" s="8" t="s">
        <v>59</v>
      </c>
      <c r="D3" s="3">
        <v>1</v>
      </c>
      <c r="E3" s="9"/>
      <c r="F3" s="6">
        <f t="shared" ref="F3:F60" si="0">D3*E3</f>
        <v>0</v>
      </c>
      <c r="G3" s="26" t="s">
        <v>112</v>
      </c>
      <c r="H3" s="27" t="s">
        <v>113</v>
      </c>
      <c r="I3" s="27" t="s">
        <v>113</v>
      </c>
    </row>
    <row r="4" spans="1:9" ht="198" customHeight="1" x14ac:dyDescent="0.3">
      <c r="A4" s="7">
        <v>3</v>
      </c>
      <c r="B4" s="7" t="s">
        <v>8</v>
      </c>
      <c r="C4" s="8" t="s">
        <v>60</v>
      </c>
      <c r="D4" s="3">
        <v>1</v>
      </c>
      <c r="E4" s="9"/>
      <c r="F4" s="6">
        <f t="shared" si="0"/>
        <v>0</v>
      </c>
      <c r="G4" s="26" t="s">
        <v>112</v>
      </c>
      <c r="H4" s="27" t="s">
        <v>113</v>
      </c>
      <c r="I4" s="27" t="s">
        <v>113</v>
      </c>
    </row>
    <row r="5" spans="1:9" ht="179.4" customHeight="1" x14ac:dyDescent="0.3">
      <c r="A5" s="7">
        <v>4</v>
      </c>
      <c r="B5" s="7" t="s">
        <v>9</v>
      </c>
      <c r="C5" s="8" t="s">
        <v>61</v>
      </c>
      <c r="D5" s="3">
        <v>1</v>
      </c>
      <c r="E5" s="9"/>
      <c r="F5" s="6">
        <f t="shared" si="0"/>
        <v>0</v>
      </c>
      <c r="G5" s="26" t="s">
        <v>112</v>
      </c>
      <c r="H5" s="27" t="s">
        <v>113</v>
      </c>
      <c r="I5" s="27" t="s">
        <v>113</v>
      </c>
    </row>
    <row r="6" spans="1:9" ht="179.4" customHeight="1" x14ac:dyDescent="0.3">
      <c r="A6" s="7">
        <v>5</v>
      </c>
      <c r="B6" s="7" t="s">
        <v>10</v>
      </c>
      <c r="C6" s="8" t="s">
        <v>62</v>
      </c>
      <c r="D6" s="3">
        <v>1</v>
      </c>
      <c r="E6" s="9"/>
      <c r="F6" s="6">
        <f t="shared" si="0"/>
        <v>0</v>
      </c>
      <c r="G6" s="26" t="s">
        <v>112</v>
      </c>
      <c r="H6" s="27" t="s">
        <v>113</v>
      </c>
      <c r="I6" s="27" t="s">
        <v>113</v>
      </c>
    </row>
    <row r="7" spans="1:9" ht="179.4" customHeight="1" x14ac:dyDescent="0.3">
      <c r="A7" s="7">
        <v>6</v>
      </c>
      <c r="B7" s="7" t="s">
        <v>11</v>
      </c>
      <c r="C7" s="8" t="s">
        <v>63</v>
      </c>
      <c r="D7" s="3">
        <v>1</v>
      </c>
      <c r="E7" s="9"/>
      <c r="F7" s="6">
        <f t="shared" si="0"/>
        <v>0</v>
      </c>
      <c r="G7" s="26" t="s">
        <v>112</v>
      </c>
      <c r="H7" s="27" t="s">
        <v>113</v>
      </c>
      <c r="I7" s="27" t="s">
        <v>113</v>
      </c>
    </row>
    <row r="8" spans="1:9" ht="179.4" customHeight="1" x14ac:dyDescent="0.3">
      <c r="A8" s="7">
        <v>7</v>
      </c>
      <c r="B8" s="7" t="s">
        <v>12</v>
      </c>
      <c r="C8" s="10" t="s">
        <v>64</v>
      </c>
      <c r="D8" s="3">
        <v>1</v>
      </c>
      <c r="E8" s="9"/>
      <c r="F8" s="6">
        <f t="shared" si="0"/>
        <v>0</v>
      </c>
      <c r="G8" s="26" t="s">
        <v>112</v>
      </c>
      <c r="H8" s="27" t="s">
        <v>113</v>
      </c>
      <c r="I8" s="27" t="s">
        <v>113</v>
      </c>
    </row>
    <row r="9" spans="1:9" ht="179.4" customHeight="1" x14ac:dyDescent="0.3">
      <c r="A9" s="7">
        <v>8</v>
      </c>
      <c r="B9" s="7" t="s">
        <v>13</v>
      </c>
      <c r="C9" s="8" t="s">
        <v>65</v>
      </c>
      <c r="D9" s="3">
        <v>1</v>
      </c>
      <c r="E9" s="9"/>
      <c r="F9" s="6">
        <f t="shared" si="0"/>
        <v>0</v>
      </c>
      <c r="G9" s="26" t="s">
        <v>112</v>
      </c>
      <c r="H9" s="27" t="s">
        <v>113</v>
      </c>
      <c r="I9" s="27" t="s">
        <v>113</v>
      </c>
    </row>
    <row r="10" spans="1:9" ht="179.4" customHeight="1" x14ac:dyDescent="0.3">
      <c r="A10" s="7">
        <v>9</v>
      </c>
      <c r="B10" s="7" t="s">
        <v>14</v>
      </c>
      <c r="C10" s="8" t="s">
        <v>66</v>
      </c>
      <c r="D10" s="3">
        <v>1</v>
      </c>
      <c r="E10" s="9"/>
      <c r="F10" s="6">
        <f t="shared" si="0"/>
        <v>0</v>
      </c>
      <c r="G10" s="26" t="s">
        <v>112</v>
      </c>
      <c r="H10" s="27" t="s">
        <v>113</v>
      </c>
      <c r="I10" s="27" t="s">
        <v>113</v>
      </c>
    </row>
    <row r="11" spans="1:9" ht="179.4" customHeight="1" x14ac:dyDescent="0.3">
      <c r="A11" s="7">
        <v>10</v>
      </c>
      <c r="B11" s="7" t="s">
        <v>15</v>
      </c>
      <c r="C11" s="8" t="s">
        <v>67</v>
      </c>
      <c r="D11" s="3">
        <v>1</v>
      </c>
      <c r="E11" s="9"/>
      <c r="F11" s="6">
        <f t="shared" si="0"/>
        <v>0</v>
      </c>
      <c r="G11" s="26" t="s">
        <v>112</v>
      </c>
      <c r="H11" s="27" t="s">
        <v>113</v>
      </c>
      <c r="I11" s="27" t="s">
        <v>113</v>
      </c>
    </row>
    <row r="12" spans="1:9" ht="179.4" customHeight="1" x14ac:dyDescent="0.3">
      <c r="A12" s="7">
        <v>11</v>
      </c>
      <c r="B12" s="7" t="s">
        <v>16</v>
      </c>
      <c r="C12" s="8" t="s">
        <v>68</v>
      </c>
      <c r="D12" s="3">
        <v>1</v>
      </c>
      <c r="E12" s="9"/>
      <c r="F12" s="6">
        <f t="shared" si="0"/>
        <v>0</v>
      </c>
      <c r="G12" s="26" t="s">
        <v>112</v>
      </c>
      <c r="H12" s="27" t="s">
        <v>113</v>
      </c>
      <c r="I12" s="27" t="s">
        <v>113</v>
      </c>
    </row>
    <row r="13" spans="1:9" ht="179.4" customHeight="1" x14ac:dyDescent="0.3">
      <c r="A13" s="7">
        <v>12</v>
      </c>
      <c r="B13" s="7" t="s">
        <v>17</v>
      </c>
      <c r="C13" s="8" t="s">
        <v>69</v>
      </c>
      <c r="D13" s="3">
        <v>1</v>
      </c>
      <c r="E13" s="9"/>
      <c r="F13" s="6">
        <f t="shared" si="0"/>
        <v>0</v>
      </c>
      <c r="G13" s="26" t="s">
        <v>112</v>
      </c>
      <c r="H13" s="27" t="s">
        <v>113</v>
      </c>
      <c r="I13" s="27" t="s">
        <v>113</v>
      </c>
    </row>
    <row r="14" spans="1:9" ht="179.4" customHeight="1" x14ac:dyDescent="0.3">
      <c r="A14" s="7">
        <v>13</v>
      </c>
      <c r="B14" s="7" t="s">
        <v>18</v>
      </c>
      <c r="C14" s="8" t="s">
        <v>70</v>
      </c>
      <c r="D14" s="3">
        <v>1</v>
      </c>
      <c r="E14" s="9"/>
      <c r="F14" s="6">
        <f t="shared" si="0"/>
        <v>0</v>
      </c>
      <c r="G14" s="26" t="s">
        <v>112</v>
      </c>
      <c r="H14" s="27" t="s">
        <v>113</v>
      </c>
      <c r="I14" s="27" t="s">
        <v>113</v>
      </c>
    </row>
    <row r="15" spans="1:9" ht="179.4" customHeight="1" x14ac:dyDescent="0.3">
      <c r="A15" s="7">
        <v>14</v>
      </c>
      <c r="B15" s="7" t="s">
        <v>19</v>
      </c>
      <c r="C15" s="8" t="s">
        <v>71</v>
      </c>
      <c r="D15" s="3">
        <v>1</v>
      </c>
      <c r="E15" s="9"/>
      <c r="F15" s="6">
        <f t="shared" si="0"/>
        <v>0</v>
      </c>
      <c r="G15" s="26" t="s">
        <v>112</v>
      </c>
      <c r="H15" s="27" t="s">
        <v>113</v>
      </c>
      <c r="I15" s="27" t="s">
        <v>113</v>
      </c>
    </row>
    <row r="16" spans="1:9" ht="179.4" customHeight="1" x14ac:dyDescent="0.3">
      <c r="A16" s="7">
        <v>15</v>
      </c>
      <c r="B16" s="7" t="s">
        <v>20</v>
      </c>
      <c r="C16" s="8" t="s">
        <v>21</v>
      </c>
      <c r="D16" s="3">
        <v>1</v>
      </c>
      <c r="E16" s="9"/>
      <c r="F16" s="6">
        <f t="shared" si="0"/>
        <v>0</v>
      </c>
      <c r="G16" s="26" t="s">
        <v>112</v>
      </c>
      <c r="H16" s="27" t="s">
        <v>113</v>
      </c>
      <c r="I16" s="27" t="s">
        <v>113</v>
      </c>
    </row>
    <row r="17" spans="1:9" ht="179.4" customHeight="1" x14ac:dyDescent="0.3">
      <c r="A17" s="7">
        <v>16</v>
      </c>
      <c r="B17" s="7" t="s">
        <v>10</v>
      </c>
      <c r="C17" s="8" t="s">
        <v>62</v>
      </c>
      <c r="D17" s="3">
        <v>1</v>
      </c>
      <c r="E17" s="9"/>
      <c r="F17" s="6">
        <f t="shared" si="0"/>
        <v>0</v>
      </c>
      <c r="G17" s="26" t="s">
        <v>112</v>
      </c>
      <c r="H17" s="27" t="s">
        <v>113</v>
      </c>
      <c r="I17" s="27" t="s">
        <v>113</v>
      </c>
    </row>
    <row r="18" spans="1:9" ht="179.4" customHeight="1" x14ac:dyDescent="0.3">
      <c r="A18" s="7">
        <v>17</v>
      </c>
      <c r="B18" s="7" t="s">
        <v>10</v>
      </c>
      <c r="C18" s="8" t="s">
        <v>72</v>
      </c>
      <c r="D18" s="3">
        <v>1</v>
      </c>
      <c r="E18" s="9"/>
      <c r="F18" s="6">
        <f t="shared" si="0"/>
        <v>0</v>
      </c>
      <c r="G18" s="26" t="s">
        <v>112</v>
      </c>
      <c r="H18" s="27" t="s">
        <v>113</v>
      </c>
      <c r="I18" s="27" t="s">
        <v>113</v>
      </c>
    </row>
    <row r="19" spans="1:9" ht="179.4" customHeight="1" x14ac:dyDescent="0.3">
      <c r="A19" s="7">
        <v>18</v>
      </c>
      <c r="B19" s="7" t="s">
        <v>22</v>
      </c>
      <c r="C19" s="8" t="s">
        <v>73</v>
      </c>
      <c r="D19" s="3">
        <v>1</v>
      </c>
      <c r="E19" s="9"/>
      <c r="F19" s="6">
        <f t="shared" si="0"/>
        <v>0</v>
      </c>
      <c r="G19" s="26" t="s">
        <v>112</v>
      </c>
      <c r="H19" s="27" t="s">
        <v>113</v>
      </c>
      <c r="I19" s="27" t="s">
        <v>113</v>
      </c>
    </row>
    <row r="20" spans="1:9" ht="179.4" customHeight="1" x14ac:dyDescent="0.3">
      <c r="A20" s="7">
        <v>19</v>
      </c>
      <c r="B20" s="7" t="s">
        <v>9</v>
      </c>
      <c r="C20" s="8" t="s">
        <v>74</v>
      </c>
      <c r="D20" s="3">
        <v>1</v>
      </c>
      <c r="E20" s="9"/>
      <c r="F20" s="6">
        <f t="shared" si="0"/>
        <v>0</v>
      </c>
      <c r="G20" s="26" t="s">
        <v>112</v>
      </c>
      <c r="H20" s="27" t="s">
        <v>113</v>
      </c>
      <c r="I20" s="27" t="s">
        <v>113</v>
      </c>
    </row>
    <row r="21" spans="1:9" ht="179.4" customHeight="1" x14ac:dyDescent="0.3">
      <c r="A21" s="7">
        <v>20</v>
      </c>
      <c r="B21" s="7" t="s">
        <v>23</v>
      </c>
      <c r="C21" s="8" t="s">
        <v>75</v>
      </c>
      <c r="D21" s="3">
        <v>1</v>
      </c>
      <c r="E21" s="9"/>
      <c r="F21" s="6">
        <f t="shared" si="0"/>
        <v>0</v>
      </c>
      <c r="G21" s="26" t="s">
        <v>112</v>
      </c>
      <c r="H21" s="27" t="s">
        <v>113</v>
      </c>
      <c r="I21" s="27" t="s">
        <v>113</v>
      </c>
    </row>
    <row r="22" spans="1:9" ht="179.4" customHeight="1" x14ac:dyDescent="0.3">
      <c r="A22" s="7">
        <v>21</v>
      </c>
      <c r="B22" s="7" t="s">
        <v>24</v>
      </c>
      <c r="C22" s="10" t="s">
        <v>76</v>
      </c>
      <c r="D22" s="3">
        <v>1</v>
      </c>
      <c r="E22" s="9"/>
      <c r="F22" s="6">
        <f t="shared" si="0"/>
        <v>0</v>
      </c>
      <c r="G22" s="26" t="s">
        <v>112</v>
      </c>
      <c r="H22" s="27" t="s">
        <v>113</v>
      </c>
      <c r="I22" s="27" t="s">
        <v>113</v>
      </c>
    </row>
    <row r="23" spans="1:9" ht="179.4" customHeight="1" x14ac:dyDescent="0.3">
      <c r="A23" s="7">
        <v>22</v>
      </c>
      <c r="B23" s="7" t="s">
        <v>25</v>
      </c>
      <c r="C23" s="10" t="s">
        <v>77</v>
      </c>
      <c r="D23" s="3">
        <v>1</v>
      </c>
      <c r="E23" s="9"/>
      <c r="F23" s="6">
        <f t="shared" si="0"/>
        <v>0</v>
      </c>
      <c r="G23" s="26" t="s">
        <v>112</v>
      </c>
      <c r="H23" s="27" t="s">
        <v>113</v>
      </c>
      <c r="I23" s="27" t="s">
        <v>113</v>
      </c>
    </row>
    <row r="24" spans="1:9" ht="179.4" customHeight="1" x14ac:dyDescent="0.3">
      <c r="A24" s="7">
        <v>23</v>
      </c>
      <c r="B24" s="7" t="s">
        <v>26</v>
      </c>
      <c r="C24" s="8" t="s">
        <v>78</v>
      </c>
      <c r="D24" s="3">
        <v>1</v>
      </c>
      <c r="E24" s="9"/>
      <c r="F24" s="6">
        <f t="shared" si="0"/>
        <v>0</v>
      </c>
      <c r="G24" s="26" t="s">
        <v>112</v>
      </c>
      <c r="H24" s="27" t="s">
        <v>113</v>
      </c>
      <c r="I24" s="27" t="s">
        <v>113</v>
      </c>
    </row>
    <row r="25" spans="1:9" ht="179.4" customHeight="1" x14ac:dyDescent="0.3">
      <c r="A25" s="7">
        <v>24</v>
      </c>
      <c r="B25" s="7" t="s">
        <v>27</v>
      </c>
      <c r="C25" s="8" t="s">
        <v>79</v>
      </c>
      <c r="D25" s="3">
        <v>1</v>
      </c>
      <c r="E25" s="9"/>
      <c r="F25" s="6">
        <f t="shared" si="0"/>
        <v>0</v>
      </c>
      <c r="G25" s="26" t="s">
        <v>112</v>
      </c>
      <c r="H25" s="27" t="s">
        <v>113</v>
      </c>
      <c r="I25" s="27" t="s">
        <v>113</v>
      </c>
    </row>
    <row r="26" spans="1:9" ht="179.4" customHeight="1" x14ac:dyDescent="0.3">
      <c r="A26" s="7">
        <v>25</v>
      </c>
      <c r="B26" s="7" t="s">
        <v>28</v>
      </c>
      <c r="C26" s="8" t="s">
        <v>80</v>
      </c>
      <c r="D26" s="3">
        <v>1</v>
      </c>
      <c r="E26" s="9"/>
      <c r="F26" s="6">
        <f t="shared" si="0"/>
        <v>0</v>
      </c>
      <c r="G26" s="26" t="s">
        <v>112</v>
      </c>
      <c r="H26" s="27" t="s">
        <v>113</v>
      </c>
      <c r="I26" s="27" t="s">
        <v>113</v>
      </c>
    </row>
    <row r="27" spans="1:9" ht="179.4" customHeight="1" x14ac:dyDescent="0.3">
      <c r="A27" s="7">
        <v>26</v>
      </c>
      <c r="B27" s="7" t="s">
        <v>29</v>
      </c>
      <c r="C27" s="8" t="s">
        <v>81</v>
      </c>
      <c r="D27" s="3">
        <v>1</v>
      </c>
      <c r="E27" s="9"/>
      <c r="F27" s="6">
        <f t="shared" si="0"/>
        <v>0</v>
      </c>
      <c r="G27" s="26" t="s">
        <v>112</v>
      </c>
      <c r="H27" s="27" t="s">
        <v>113</v>
      </c>
      <c r="I27" s="27" t="s">
        <v>113</v>
      </c>
    </row>
    <row r="28" spans="1:9" ht="179.4" customHeight="1" x14ac:dyDescent="0.3">
      <c r="A28" s="7">
        <v>27</v>
      </c>
      <c r="B28" s="7" t="s">
        <v>30</v>
      </c>
      <c r="C28" s="8" t="s">
        <v>82</v>
      </c>
      <c r="D28" s="3">
        <v>1</v>
      </c>
      <c r="E28" s="9"/>
      <c r="F28" s="6">
        <f t="shared" si="0"/>
        <v>0</v>
      </c>
      <c r="G28" s="26" t="s">
        <v>112</v>
      </c>
      <c r="H28" s="27" t="s">
        <v>113</v>
      </c>
      <c r="I28" s="27" t="s">
        <v>113</v>
      </c>
    </row>
    <row r="29" spans="1:9" ht="179.4" customHeight="1" x14ac:dyDescent="0.3">
      <c r="A29" s="7">
        <v>28</v>
      </c>
      <c r="B29" s="7" t="s">
        <v>31</v>
      </c>
      <c r="C29" s="10" t="s">
        <v>83</v>
      </c>
      <c r="D29" s="3">
        <v>1</v>
      </c>
      <c r="E29" s="9"/>
      <c r="F29" s="6">
        <f t="shared" si="0"/>
        <v>0</v>
      </c>
      <c r="G29" s="26" t="s">
        <v>112</v>
      </c>
      <c r="H29" s="27" t="s">
        <v>113</v>
      </c>
      <c r="I29" s="27" t="s">
        <v>113</v>
      </c>
    </row>
    <row r="30" spans="1:9" ht="179.4" customHeight="1" x14ac:dyDescent="0.3">
      <c r="A30" s="7">
        <v>29</v>
      </c>
      <c r="B30" s="7" t="s">
        <v>32</v>
      </c>
      <c r="C30" s="10" t="s">
        <v>84</v>
      </c>
      <c r="D30" s="3">
        <v>1</v>
      </c>
      <c r="E30" s="9"/>
      <c r="F30" s="6">
        <f t="shared" si="0"/>
        <v>0</v>
      </c>
      <c r="G30" s="26" t="s">
        <v>112</v>
      </c>
      <c r="H30" s="27" t="s">
        <v>113</v>
      </c>
      <c r="I30" s="27" t="s">
        <v>113</v>
      </c>
    </row>
    <row r="31" spans="1:9" ht="179.4" customHeight="1" x14ac:dyDescent="0.3">
      <c r="A31" s="7">
        <v>30</v>
      </c>
      <c r="B31" s="7" t="s">
        <v>33</v>
      </c>
      <c r="C31" s="8" t="s">
        <v>85</v>
      </c>
      <c r="D31" s="3">
        <v>1</v>
      </c>
      <c r="E31" s="9"/>
      <c r="F31" s="6">
        <f t="shared" si="0"/>
        <v>0</v>
      </c>
      <c r="G31" s="26" t="s">
        <v>112</v>
      </c>
      <c r="H31" s="27" t="s">
        <v>113</v>
      </c>
      <c r="I31" s="27" t="s">
        <v>113</v>
      </c>
    </row>
    <row r="32" spans="1:9" ht="179.4" customHeight="1" x14ac:dyDescent="0.3">
      <c r="A32" s="7">
        <v>31</v>
      </c>
      <c r="B32" s="7" t="s">
        <v>34</v>
      </c>
      <c r="C32" s="8" t="s">
        <v>86</v>
      </c>
      <c r="D32" s="3">
        <v>1</v>
      </c>
      <c r="E32" s="9"/>
      <c r="F32" s="6">
        <f t="shared" si="0"/>
        <v>0</v>
      </c>
      <c r="G32" s="26" t="s">
        <v>112</v>
      </c>
      <c r="H32" s="27" t="s">
        <v>113</v>
      </c>
      <c r="I32" s="27" t="s">
        <v>113</v>
      </c>
    </row>
    <row r="33" spans="1:9" ht="179.4" customHeight="1" x14ac:dyDescent="0.3">
      <c r="A33" s="7">
        <v>32</v>
      </c>
      <c r="B33" s="7" t="s">
        <v>35</v>
      </c>
      <c r="C33" s="8" t="s">
        <v>87</v>
      </c>
      <c r="D33" s="3">
        <v>1</v>
      </c>
      <c r="E33" s="9"/>
      <c r="F33" s="6">
        <f t="shared" si="0"/>
        <v>0</v>
      </c>
      <c r="G33" s="26" t="s">
        <v>112</v>
      </c>
      <c r="H33" s="27" t="s">
        <v>113</v>
      </c>
      <c r="I33" s="27" t="s">
        <v>113</v>
      </c>
    </row>
    <row r="34" spans="1:9" ht="179.4" customHeight="1" x14ac:dyDescent="0.3">
      <c r="A34" s="7">
        <v>33</v>
      </c>
      <c r="B34" s="7" t="s">
        <v>36</v>
      </c>
      <c r="C34" s="8" t="s">
        <v>88</v>
      </c>
      <c r="D34" s="3">
        <v>1</v>
      </c>
      <c r="E34" s="9"/>
      <c r="F34" s="6">
        <f t="shared" si="0"/>
        <v>0</v>
      </c>
      <c r="G34" s="26" t="s">
        <v>112</v>
      </c>
      <c r="H34" s="27" t="s">
        <v>113</v>
      </c>
      <c r="I34" s="27" t="s">
        <v>113</v>
      </c>
    </row>
    <row r="35" spans="1:9" ht="179.4" customHeight="1" x14ac:dyDescent="0.3">
      <c r="A35" s="7">
        <v>34</v>
      </c>
      <c r="B35" s="7" t="s">
        <v>38</v>
      </c>
      <c r="C35" s="8" t="s">
        <v>89</v>
      </c>
      <c r="D35" s="3">
        <v>1</v>
      </c>
      <c r="E35" s="9"/>
      <c r="F35" s="6">
        <f t="shared" si="0"/>
        <v>0</v>
      </c>
      <c r="G35" s="26" t="s">
        <v>112</v>
      </c>
      <c r="H35" s="27" t="s">
        <v>113</v>
      </c>
      <c r="I35" s="27" t="s">
        <v>113</v>
      </c>
    </row>
    <row r="36" spans="1:9" ht="179.4" customHeight="1" x14ac:dyDescent="0.3">
      <c r="A36" s="7">
        <v>35</v>
      </c>
      <c r="B36" s="7" t="s">
        <v>39</v>
      </c>
      <c r="C36" s="8" t="s">
        <v>90</v>
      </c>
      <c r="D36" s="3">
        <v>1</v>
      </c>
      <c r="E36" s="9"/>
      <c r="F36" s="6">
        <f t="shared" si="0"/>
        <v>0</v>
      </c>
      <c r="G36" s="26" t="s">
        <v>112</v>
      </c>
      <c r="H36" s="27" t="s">
        <v>113</v>
      </c>
      <c r="I36" s="27" t="s">
        <v>113</v>
      </c>
    </row>
    <row r="37" spans="1:9" ht="179.4" customHeight="1" x14ac:dyDescent="0.3">
      <c r="A37" s="7">
        <v>36</v>
      </c>
      <c r="B37" s="7" t="s">
        <v>40</v>
      </c>
      <c r="C37" s="10" t="s">
        <v>91</v>
      </c>
      <c r="D37" s="3">
        <v>1</v>
      </c>
      <c r="E37" s="9"/>
      <c r="F37" s="6">
        <f t="shared" si="0"/>
        <v>0</v>
      </c>
      <c r="G37" s="26" t="s">
        <v>112</v>
      </c>
      <c r="H37" s="27" t="s">
        <v>113</v>
      </c>
      <c r="I37" s="27" t="s">
        <v>113</v>
      </c>
    </row>
    <row r="38" spans="1:9" ht="179.4" customHeight="1" x14ac:dyDescent="0.3">
      <c r="A38" s="7">
        <v>37</v>
      </c>
      <c r="B38" s="7" t="s">
        <v>41</v>
      </c>
      <c r="C38" s="10" t="s">
        <v>92</v>
      </c>
      <c r="D38" s="3">
        <v>1</v>
      </c>
      <c r="E38" s="9"/>
      <c r="F38" s="6">
        <f t="shared" si="0"/>
        <v>0</v>
      </c>
      <c r="G38" s="26" t="s">
        <v>112</v>
      </c>
      <c r="H38" s="27" t="s">
        <v>113</v>
      </c>
      <c r="I38" s="27" t="s">
        <v>113</v>
      </c>
    </row>
    <row r="39" spans="1:9" ht="179.4" customHeight="1" x14ac:dyDescent="0.3">
      <c r="A39" s="7">
        <v>38</v>
      </c>
      <c r="B39" s="7" t="s">
        <v>42</v>
      </c>
      <c r="C39" s="8" t="s">
        <v>93</v>
      </c>
      <c r="D39" s="3">
        <v>1</v>
      </c>
      <c r="E39" s="9"/>
      <c r="F39" s="6">
        <f t="shared" si="0"/>
        <v>0</v>
      </c>
      <c r="G39" s="26" t="s">
        <v>112</v>
      </c>
      <c r="H39" s="27" t="s">
        <v>113</v>
      </c>
      <c r="I39" s="27" t="s">
        <v>113</v>
      </c>
    </row>
    <row r="40" spans="1:9" ht="179.4" customHeight="1" x14ac:dyDescent="0.3">
      <c r="A40" s="7">
        <v>39</v>
      </c>
      <c r="B40" s="7" t="s">
        <v>26</v>
      </c>
      <c r="C40" s="8" t="s">
        <v>94</v>
      </c>
      <c r="D40" s="3">
        <v>1</v>
      </c>
      <c r="E40" s="9"/>
      <c r="F40" s="6">
        <f t="shared" si="0"/>
        <v>0</v>
      </c>
      <c r="G40" s="26" t="s">
        <v>112</v>
      </c>
      <c r="H40" s="27" t="s">
        <v>113</v>
      </c>
      <c r="I40" s="27" t="s">
        <v>113</v>
      </c>
    </row>
    <row r="41" spans="1:9" ht="179.4" customHeight="1" x14ac:dyDescent="0.3">
      <c r="A41" s="7">
        <v>40</v>
      </c>
      <c r="B41" s="7" t="s">
        <v>43</v>
      </c>
      <c r="C41" s="8" t="s">
        <v>95</v>
      </c>
      <c r="D41" s="3">
        <v>1</v>
      </c>
      <c r="E41" s="9"/>
      <c r="F41" s="6">
        <f t="shared" si="0"/>
        <v>0</v>
      </c>
      <c r="G41" s="26" t="s">
        <v>112</v>
      </c>
      <c r="H41" s="27" t="s">
        <v>113</v>
      </c>
      <c r="I41" s="27" t="s">
        <v>113</v>
      </c>
    </row>
    <row r="42" spans="1:9" ht="179.4" customHeight="1" x14ac:dyDescent="0.3">
      <c r="A42" s="7">
        <v>41</v>
      </c>
      <c r="B42" s="7" t="s">
        <v>44</v>
      </c>
      <c r="C42" s="8" t="s">
        <v>96</v>
      </c>
      <c r="D42" s="3">
        <v>1</v>
      </c>
      <c r="E42" s="9"/>
      <c r="F42" s="6">
        <f t="shared" si="0"/>
        <v>0</v>
      </c>
      <c r="G42" s="26" t="s">
        <v>112</v>
      </c>
      <c r="H42" s="27" t="s">
        <v>113</v>
      </c>
      <c r="I42" s="27" t="s">
        <v>113</v>
      </c>
    </row>
    <row r="43" spans="1:9" ht="179.4" customHeight="1" x14ac:dyDescent="0.3">
      <c r="A43" s="7">
        <v>42</v>
      </c>
      <c r="B43" s="7" t="s">
        <v>45</v>
      </c>
      <c r="C43" s="8" t="s">
        <v>69</v>
      </c>
      <c r="D43" s="3">
        <v>1</v>
      </c>
      <c r="E43" s="9"/>
      <c r="F43" s="6">
        <f t="shared" si="0"/>
        <v>0</v>
      </c>
      <c r="G43" s="26" t="s">
        <v>112</v>
      </c>
      <c r="H43" s="27" t="s">
        <v>113</v>
      </c>
      <c r="I43" s="27" t="s">
        <v>113</v>
      </c>
    </row>
    <row r="44" spans="1:9" ht="179.4" customHeight="1" x14ac:dyDescent="0.3">
      <c r="A44" s="7">
        <v>43</v>
      </c>
      <c r="B44" s="7" t="s">
        <v>15</v>
      </c>
      <c r="C44" s="10" t="s">
        <v>97</v>
      </c>
      <c r="D44" s="3">
        <v>1</v>
      </c>
      <c r="E44" s="9"/>
      <c r="F44" s="6">
        <f t="shared" si="0"/>
        <v>0</v>
      </c>
      <c r="G44" s="26" t="s">
        <v>112</v>
      </c>
      <c r="H44" s="27" t="s">
        <v>113</v>
      </c>
      <c r="I44" s="27" t="s">
        <v>113</v>
      </c>
    </row>
    <row r="45" spans="1:9" ht="179.4" customHeight="1" x14ac:dyDescent="0.3">
      <c r="A45" s="7">
        <v>44</v>
      </c>
      <c r="B45" s="7" t="s">
        <v>46</v>
      </c>
      <c r="C45" s="8" t="s">
        <v>98</v>
      </c>
      <c r="D45" s="3">
        <v>1</v>
      </c>
      <c r="E45" s="9"/>
      <c r="F45" s="6">
        <f t="shared" si="0"/>
        <v>0</v>
      </c>
      <c r="G45" s="26" t="s">
        <v>112</v>
      </c>
      <c r="H45" s="27" t="s">
        <v>113</v>
      </c>
      <c r="I45" s="27" t="s">
        <v>113</v>
      </c>
    </row>
    <row r="46" spans="1:9" ht="179.4" customHeight="1" x14ac:dyDescent="0.3">
      <c r="A46" s="7">
        <v>45</v>
      </c>
      <c r="B46" s="7" t="s">
        <v>47</v>
      </c>
      <c r="C46" s="8" t="s">
        <v>99</v>
      </c>
      <c r="D46" s="3">
        <v>1</v>
      </c>
      <c r="E46" s="9"/>
      <c r="F46" s="6">
        <f t="shared" si="0"/>
        <v>0</v>
      </c>
      <c r="G46" s="26" t="s">
        <v>112</v>
      </c>
      <c r="H46" s="27" t="s">
        <v>113</v>
      </c>
      <c r="I46" s="27" t="s">
        <v>113</v>
      </c>
    </row>
    <row r="47" spans="1:9" ht="179.4" customHeight="1" x14ac:dyDescent="0.3">
      <c r="A47" s="7">
        <v>46</v>
      </c>
      <c r="B47" s="7" t="s">
        <v>48</v>
      </c>
      <c r="C47" s="8" t="s">
        <v>100</v>
      </c>
      <c r="D47" s="3">
        <v>1</v>
      </c>
      <c r="E47" s="9"/>
      <c r="F47" s="6">
        <f t="shared" si="0"/>
        <v>0</v>
      </c>
      <c r="G47" s="26" t="s">
        <v>112</v>
      </c>
      <c r="H47" s="27" t="s">
        <v>113</v>
      </c>
      <c r="I47" s="27" t="s">
        <v>113</v>
      </c>
    </row>
    <row r="48" spans="1:9" ht="179.4" customHeight="1" x14ac:dyDescent="0.3">
      <c r="A48" s="7">
        <v>47</v>
      </c>
      <c r="B48" s="7" t="s">
        <v>49</v>
      </c>
      <c r="C48" s="8" t="s">
        <v>101</v>
      </c>
      <c r="D48" s="3">
        <v>1</v>
      </c>
      <c r="E48" s="9"/>
      <c r="F48" s="6">
        <f t="shared" si="0"/>
        <v>0</v>
      </c>
      <c r="G48" s="26" t="s">
        <v>112</v>
      </c>
      <c r="H48" s="27" t="s">
        <v>113</v>
      </c>
      <c r="I48" s="27" t="s">
        <v>113</v>
      </c>
    </row>
    <row r="49" spans="1:9" ht="179.4" customHeight="1" x14ac:dyDescent="0.3">
      <c r="A49" s="7">
        <v>48</v>
      </c>
      <c r="B49" s="7" t="s">
        <v>36</v>
      </c>
      <c r="C49" s="8" t="s">
        <v>102</v>
      </c>
      <c r="D49" s="3">
        <v>1</v>
      </c>
      <c r="E49" s="9"/>
      <c r="F49" s="6">
        <f t="shared" si="0"/>
        <v>0</v>
      </c>
      <c r="G49" s="26" t="s">
        <v>112</v>
      </c>
      <c r="H49" s="27" t="s">
        <v>113</v>
      </c>
      <c r="I49" s="27" t="s">
        <v>113</v>
      </c>
    </row>
    <row r="50" spans="1:9" ht="179.4" customHeight="1" x14ac:dyDescent="0.3">
      <c r="A50" s="7">
        <v>49</v>
      </c>
      <c r="B50" s="7" t="s">
        <v>50</v>
      </c>
      <c r="C50" s="8" t="s">
        <v>103</v>
      </c>
      <c r="D50" s="3">
        <v>1</v>
      </c>
      <c r="E50" s="9"/>
      <c r="F50" s="6">
        <f t="shared" si="0"/>
        <v>0</v>
      </c>
      <c r="G50" s="26" t="s">
        <v>112</v>
      </c>
      <c r="H50" s="27" t="s">
        <v>113</v>
      </c>
      <c r="I50" s="27" t="s">
        <v>113</v>
      </c>
    </row>
    <row r="51" spans="1:9" ht="179.4" customHeight="1" x14ac:dyDescent="0.3">
      <c r="A51" s="7">
        <v>50</v>
      </c>
      <c r="B51" s="7" t="s">
        <v>51</v>
      </c>
      <c r="C51" s="8" t="s">
        <v>104</v>
      </c>
      <c r="D51" s="3">
        <v>1</v>
      </c>
      <c r="E51" s="9"/>
      <c r="F51" s="6">
        <f t="shared" si="0"/>
        <v>0</v>
      </c>
      <c r="G51" s="26" t="s">
        <v>112</v>
      </c>
      <c r="H51" s="27" t="s">
        <v>113</v>
      </c>
      <c r="I51" s="27" t="s">
        <v>113</v>
      </c>
    </row>
    <row r="52" spans="1:9" ht="179.4" customHeight="1" x14ac:dyDescent="0.3">
      <c r="A52" s="7">
        <v>51</v>
      </c>
      <c r="B52" s="7" t="s">
        <v>48</v>
      </c>
      <c r="C52" s="8" t="s">
        <v>105</v>
      </c>
      <c r="D52" s="3">
        <v>1</v>
      </c>
      <c r="E52" s="9"/>
      <c r="F52" s="6">
        <f t="shared" si="0"/>
        <v>0</v>
      </c>
      <c r="G52" s="26" t="s">
        <v>112</v>
      </c>
      <c r="H52" s="27" t="s">
        <v>113</v>
      </c>
      <c r="I52" s="27" t="s">
        <v>113</v>
      </c>
    </row>
    <row r="53" spans="1:9" ht="179.4" customHeight="1" x14ac:dyDescent="0.3">
      <c r="A53" s="7">
        <v>52</v>
      </c>
      <c r="B53" s="7" t="s">
        <v>36</v>
      </c>
      <c r="C53" s="8" t="s">
        <v>88</v>
      </c>
      <c r="D53" s="3">
        <v>1</v>
      </c>
      <c r="E53" s="9"/>
      <c r="F53" s="6">
        <v>0</v>
      </c>
      <c r="G53" s="26" t="s">
        <v>112</v>
      </c>
      <c r="H53" s="27" t="s">
        <v>113</v>
      </c>
      <c r="I53" s="27" t="s">
        <v>113</v>
      </c>
    </row>
    <row r="54" spans="1:9" ht="179.4" customHeight="1" x14ac:dyDescent="0.3">
      <c r="A54" s="7">
        <v>53</v>
      </c>
      <c r="B54" s="7" t="s">
        <v>10</v>
      </c>
      <c r="C54" s="8" t="s">
        <v>106</v>
      </c>
      <c r="D54" s="3">
        <v>1</v>
      </c>
      <c r="E54" s="9"/>
      <c r="F54" s="6">
        <f t="shared" si="0"/>
        <v>0</v>
      </c>
      <c r="G54" s="26" t="s">
        <v>112</v>
      </c>
      <c r="H54" s="27" t="s">
        <v>113</v>
      </c>
      <c r="I54" s="27" t="s">
        <v>113</v>
      </c>
    </row>
    <row r="55" spans="1:9" ht="179.4" customHeight="1" x14ac:dyDescent="0.3">
      <c r="A55" s="7">
        <v>54</v>
      </c>
      <c r="B55" s="7" t="s">
        <v>10</v>
      </c>
      <c r="C55" s="8" t="s">
        <v>107</v>
      </c>
      <c r="D55" s="3">
        <v>1</v>
      </c>
      <c r="E55" s="9"/>
      <c r="F55" s="6">
        <f t="shared" si="0"/>
        <v>0</v>
      </c>
      <c r="G55" s="26" t="s">
        <v>112</v>
      </c>
      <c r="H55" s="27" t="s">
        <v>113</v>
      </c>
      <c r="I55" s="27" t="s">
        <v>113</v>
      </c>
    </row>
    <row r="56" spans="1:9" ht="179.4" customHeight="1" x14ac:dyDescent="0.3">
      <c r="A56" s="7">
        <v>55</v>
      </c>
      <c r="B56" s="7" t="s">
        <v>10</v>
      </c>
      <c r="C56" s="8" t="s">
        <v>108</v>
      </c>
      <c r="D56" s="3">
        <v>1</v>
      </c>
      <c r="E56" s="9"/>
      <c r="F56" s="6">
        <v>0</v>
      </c>
      <c r="G56" s="26" t="s">
        <v>112</v>
      </c>
      <c r="H56" s="27" t="s">
        <v>113</v>
      </c>
      <c r="I56" s="27" t="s">
        <v>113</v>
      </c>
    </row>
    <row r="57" spans="1:9" ht="179.4" customHeight="1" x14ac:dyDescent="0.3">
      <c r="A57" s="7">
        <v>56</v>
      </c>
      <c r="B57" s="7" t="s">
        <v>36</v>
      </c>
      <c r="C57" s="8" t="s">
        <v>37</v>
      </c>
      <c r="D57" s="3">
        <v>1</v>
      </c>
      <c r="E57" s="9"/>
      <c r="F57" s="6">
        <v>0</v>
      </c>
      <c r="G57" s="26" t="s">
        <v>112</v>
      </c>
      <c r="H57" s="27" t="s">
        <v>113</v>
      </c>
      <c r="I57" s="27" t="s">
        <v>113</v>
      </c>
    </row>
    <row r="58" spans="1:9" ht="179.4" customHeight="1" x14ac:dyDescent="0.3">
      <c r="A58" s="7">
        <v>58</v>
      </c>
      <c r="B58" s="7" t="s">
        <v>10</v>
      </c>
      <c r="C58" s="8" t="s">
        <v>52</v>
      </c>
      <c r="D58" s="3">
        <v>1</v>
      </c>
      <c r="E58" s="9"/>
      <c r="F58" s="6">
        <f t="shared" si="0"/>
        <v>0</v>
      </c>
      <c r="G58" s="26" t="s">
        <v>112</v>
      </c>
      <c r="H58" s="27" t="s">
        <v>113</v>
      </c>
      <c r="I58" s="27" t="s">
        <v>113</v>
      </c>
    </row>
    <row r="59" spans="1:9" ht="179.4" customHeight="1" x14ac:dyDescent="0.3">
      <c r="A59" s="7">
        <v>59</v>
      </c>
      <c r="B59" s="7" t="s">
        <v>10</v>
      </c>
      <c r="C59" s="8" t="s">
        <v>53</v>
      </c>
      <c r="D59" s="3">
        <v>1</v>
      </c>
      <c r="E59" s="9"/>
      <c r="F59" s="6">
        <f t="shared" si="0"/>
        <v>0</v>
      </c>
      <c r="G59" s="26" t="s">
        <v>112</v>
      </c>
      <c r="H59" s="27" t="s">
        <v>113</v>
      </c>
      <c r="I59" s="27" t="s">
        <v>113</v>
      </c>
    </row>
    <row r="60" spans="1:9" ht="179.4" customHeight="1" thickBot="1" x14ac:dyDescent="0.35">
      <c r="A60" s="7">
        <v>60</v>
      </c>
      <c r="B60" s="7" t="s">
        <v>10</v>
      </c>
      <c r="C60" s="8" t="s">
        <v>54</v>
      </c>
      <c r="D60" s="3">
        <v>1</v>
      </c>
      <c r="E60" s="11"/>
      <c r="F60" s="12">
        <f t="shared" si="0"/>
        <v>0</v>
      </c>
      <c r="G60" s="26" t="s">
        <v>112</v>
      </c>
      <c r="H60" s="27" t="s">
        <v>113</v>
      </c>
      <c r="I60" s="27" t="s">
        <v>113</v>
      </c>
    </row>
    <row r="61" spans="1:9" ht="34.75" customHeight="1" x14ac:dyDescent="0.3">
      <c r="A61" s="13">
        <v>63</v>
      </c>
      <c r="B61" s="13"/>
      <c r="C61" s="14"/>
      <c r="D61" s="13"/>
      <c r="E61" s="15" t="s">
        <v>55</v>
      </c>
      <c r="F61" s="16">
        <f>SUM(F2:F60)</f>
        <v>0</v>
      </c>
      <c r="G61" s="17"/>
      <c r="H61" s="17"/>
      <c r="I61" s="17"/>
    </row>
    <row r="62" spans="1:9" ht="32.4" customHeight="1" x14ac:dyDescent="0.3">
      <c r="A62" s="13">
        <v>64</v>
      </c>
      <c r="B62" s="13"/>
      <c r="C62" s="14"/>
      <c r="D62" s="13"/>
      <c r="E62" s="18" t="s">
        <v>56</v>
      </c>
      <c r="F62" s="19">
        <f>F61*0.21</f>
        <v>0</v>
      </c>
      <c r="G62" s="17"/>
      <c r="H62" s="17"/>
      <c r="I62" s="17"/>
    </row>
    <row r="63" spans="1:9" ht="33.049999999999997" customHeight="1" thickBot="1" x14ac:dyDescent="0.35">
      <c r="A63" s="13">
        <v>65</v>
      </c>
      <c r="B63" s="13"/>
      <c r="C63" s="14"/>
      <c r="D63" s="13"/>
      <c r="E63" s="20" t="s">
        <v>57</v>
      </c>
      <c r="F63" s="21">
        <f>F61*1.21</f>
        <v>0</v>
      </c>
      <c r="G63" s="17"/>
      <c r="H63" s="17"/>
      <c r="I63" s="17"/>
    </row>
    <row r="64" spans="1:9" ht="28.8" customHeight="1" x14ac:dyDescent="0.3">
      <c r="A64" s="13">
        <v>66</v>
      </c>
      <c r="B64" s="13"/>
      <c r="C64" s="14"/>
      <c r="D64" s="13"/>
      <c r="E64" s="22"/>
      <c r="F64" s="22"/>
      <c r="G64" s="17"/>
      <c r="H64" s="17"/>
      <c r="I64" s="17"/>
    </row>
    <row r="65" spans="1:9" ht="179.4" customHeight="1" x14ac:dyDescent="0.3">
      <c r="A65" s="13">
        <v>67</v>
      </c>
      <c r="B65" s="13"/>
      <c r="C65" s="14"/>
      <c r="D65" s="13"/>
      <c r="E65" s="22"/>
      <c r="F65" s="22"/>
      <c r="G65" s="17"/>
      <c r="H65" s="17"/>
      <c r="I65" s="17"/>
    </row>
    <row r="66" spans="1:9" ht="179.4" customHeight="1" x14ac:dyDescent="0.3">
      <c r="A66" s="13">
        <v>68</v>
      </c>
      <c r="B66" s="13"/>
      <c r="C66" s="14"/>
      <c r="D66" s="13"/>
      <c r="E66" s="22"/>
      <c r="F66" s="22"/>
      <c r="G66" s="17"/>
      <c r="H66" s="17"/>
      <c r="I66" s="17"/>
    </row>
    <row r="67" spans="1:9" ht="179.4" customHeight="1" x14ac:dyDescent="0.3">
      <c r="A67" s="13">
        <v>69</v>
      </c>
      <c r="B67" s="13"/>
      <c r="C67" s="14"/>
      <c r="D67" s="13"/>
      <c r="E67" s="22"/>
      <c r="F67" s="22"/>
      <c r="G67" s="17"/>
      <c r="H67" s="17"/>
      <c r="I67" s="17"/>
    </row>
    <row r="68" spans="1:9" ht="179.4" customHeight="1" x14ac:dyDescent="0.3">
      <c r="A68" s="13">
        <v>70</v>
      </c>
      <c r="B68" s="13"/>
      <c r="C68" s="14"/>
      <c r="D68" s="13"/>
      <c r="E68" s="22"/>
      <c r="F68" s="22"/>
      <c r="G68" s="17"/>
      <c r="H68" s="17"/>
      <c r="I68" s="17"/>
    </row>
    <row r="69" spans="1:9" ht="179.4" customHeight="1" x14ac:dyDescent="0.3">
      <c r="A69" s="13">
        <v>71</v>
      </c>
      <c r="B69" s="13"/>
      <c r="C69" s="14"/>
      <c r="D69" s="13"/>
      <c r="E69" s="22"/>
      <c r="F69" s="22"/>
      <c r="G69" s="17"/>
      <c r="H69" s="17"/>
      <c r="I69" s="17"/>
    </row>
    <row r="70" spans="1:9" ht="179.4" customHeight="1" x14ac:dyDescent="0.3">
      <c r="A70" s="13">
        <v>72</v>
      </c>
      <c r="B70" s="13"/>
      <c r="C70" s="14"/>
      <c r="D70" s="13"/>
      <c r="E70" s="22"/>
      <c r="F70" s="22"/>
      <c r="G70" s="17"/>
      <c r="H70" s="17"/>
      <c r="I70" s="17"/>
    </row>
    <row r="71" spans="1:9" ht="179.4" customHeight="1" x14ac:dyDescent="0.3">
      <c r="A71" s="13">
        <v>73</v>
      </c>
      <c r="B71" s="13"/>
      <c r="C71" s="14"/>
      <c r="D71" s="13"/>
      <c r="E71" s="22"/>
      <c r="F71" s="22"/>
      <c r="G71" s="17"/>
      <c r="H71" s="17"/>
      <c r="I71" s="17"/>
    </row>
    <row r="72" spans="1:9" ht="179.4" customHeight="1" x14ac:dyDescent="0.3">
      <c r="A72" s="13">
        <v>74</v>
      </c>
      <c r="B72" s="13"/>
      <c r="C72" s="14"/>
      <c r="D72" s="13"/>
      <c r="E72" s="22"/>
      <c r="F72" s="22"/>
      <c r="G72" s="17"/>
      <c r="H72" s="17"/>
      <c r="I72" s="17"/>
    </row>
    <row r="73" spans="1:9" ht="179.4" customHeight="1" x14ac:dyDescent="0.3">
      <c r="A73" s="13">
        <v>75</v>
      </c>
      <c r="B73" s="13"/>
      <c r="C73" s="14"/>
      <c r="D73" s="13"/>
      <c r="E73" s="22"/>
      <c r="F73" s="22"/>
      <c r="G73" s="17"/>
      <c r="H73" s="17"/>
      <c r="I73" s="17"/>
    </row>
    <row r="74" spans="1:9" ht="179.4" customHeight="1" x14ac:dyDescent="0.3">
      <c r="A74" s="13">
        <v>76</v>
      </c>
      <c r="B74" s="13"/>
      <c r="C74" s="14"/>
      <c r="D74" s="13"/>
      <c r="E74" s="22"/>
      <c r="F74" s="22"/>
      <c r="G74" s="17"/>
      <c r="H74" s="17"/>
      <c r="I74" s="17"/>
    </row>
    <row r="75" spans="1:9" ht="179.4" customHeight="1" x14ac:dyDescent="0.3">
      <c r="A75" s="13">
        <v>77</v>
      </c>
      <c r="B75" s="13"/>
      <c r="C75" s="14"/>
      <c r="D75" s="13"/>
      <c r="E75" s="22"/>
      <c r="F75" s="22"/>
      <c r="G75" s="17"/>
      <c r="H75" s="17"/>
      <c r="I75" s="17"/>
    </row>
    <row r="76" spans="1:9" ht="179.4" customHeight="1" x14ac:dyDescent="0.3">
      <c r="A76" s="13">
        <v>78</v>
      </c>
      <c r="B76" s="13"/>
      <c r="C76" s="14"/>
      <c r="D76" s="13"/>
      <c r="E76" s="22"/>
      <c r="F76" s="22"/>
      <c r="G76" s="17"/>
      <c r="H76" s="17"/>
      <c r="I76" s="17"/>
    </row>
    <row r="77" spans="1:9" ht="179.4" customHeight="1" x14ac:dyDescent="0.3">
      <c r="A77" s="13">
        <v>79</v>
      </c>
      <c r="B77" s="13"/>
      <c r="C77" s="14"/>
      <c r="D77" s="13"/>
      <c r="E77" s="22"/>
      <c r="F77" s="22"/>
      <c r="G77" s="17"/>
      <c r="H77" s="17"/>
      <c r="I77" s="17"/>
    </row>
    <row r="78" spans="1:9" ht="179.4" customHeight="1" x14ac:dyDescent="0.3">
      <c r="A78" s="13">
        <v>80</v>
      </c>
      <c r="B78" s="13"/>
      <c r="C78" s="14"/>
      <c r="D78" s="13"/>
      <c r="E78" s="22"/>
      <c r="F78" s="22"/>
      <c r="G78" s="17"/>
      <c r="H78" s="17"/>
      <c r="I78" s="17"/>
    </row>
    <row r="79" spans="1:9" ht="179.4" customHeight="1" x14ac:dyDescent="0.3">
      <c r="A79" s="13">
        <v>81</v>
      </c>
      <c r="B79" s="13"/>
      <c r="C79" s="14"/>
      <c r="D79" s="13"/>
      <c r="E79" s="22"/>
      <c r="F79" s="22"/>
      <c r="G79" s="17"/>
      <c r="H79" s="17"/>
      <c r="I79" s="17"/>
    </row>
    <row r="80" spans="1:9" ht="179.4" customHeight="1" x14ac:dyDescent="0.3">
      <c r="A80" s="13">
        <v>82</v>
      </c>
      <c r="B80" s="13"/>
      <c r="C80" s="14"/>
      <c r="D80" s="13"/>
      <c r="E80" s="22"/>
      <c r="F80" s="22"/>
      <c r="G80" s="17"/>
      <c r="H80" s="17"/>
      <c r="I80" s="17"/>
    </row>
    <row r="81" spans="1:9" ht="179.4" customHeight="1" x14ac:dyDescent="0.3">
      <c r="A81" s="13">
        <v>83</v>
      </c>
      <c r="B81" s="13"/>
      <c r="C81" s="14"/>
      <c r="D81" s="13"/>
      <c r="E81" s="22"/>
      <c r="F81" s="22"/>
      <c r="G81" s="17"/>
      <c r="H81" s="17"/>
      <c r="I81" s="17"/>
    </row>
    <row r="82" spans="1:9" ht="179.4" customHeight="1" x14ac:dyDescent="0.3">
      <c r="A82" s="13">
        <v>84</v>
      </c>
      <c r="B82" s="13"/>
      <c r="C82" s="14"/>
      <c r="D82" s="13"/>
      <c r="E82" s="22"/>
      <c r="F82" s="22"/>
      <c r="G82" s="17"/>
      <c r="H82" s="17"/>
      <c r="I82" s="17"/>
    </row>
    <row r="83" spans="1:9" ht="179.4" customHeight="1" x14ac:dyDescent="0.3">
      <c r="A83" s="13">
        <v>85</v>
      </c>
      <c r="B83" s="13"/>
      <c r="C83" s="14"/>
      <c r="D83" s="13"/>
      <c r="E83" s="22"/>
      <c r="F83" s="22"/>
      <c r="G83" s="17"/>
      <c r="H83" s="17"/>
      <c r="I83" s="17"/>
    </row>
    <row r="84" spans="1:9" ht="179.4" customHeight="1" x14ac:dyDescent="0.3">
      <c r="A84" s="13">
        <v>86</v>
      </c>
      <c r="B84" s="13"/>
      <c r="C84" s="14"/>
      <c r="D84" s="13"/>
      <c r="E84" s="22"/>
      <c r="F84" s="22"/>
      <c r="G84" s="17"/>
      <c r="H84" s="17"/>
      <c r="I84" s="17"/>
    </row>
    <row r="85" spans="1:9" ht="179.4" customHeight="1" x14ac:dyDescent="0.3">
      <c r="A85" s="13">
        <v>87</v>
      </c>
      <c r="B85" s="13"/>
      <c r="C85" s="14"/>
      <c r="D85" s="13"/>
      <c r="E85" s="22"/>
      <c r="F85" s="22"/>
      <c r="G85" s="17"/>
      <c r="H85" s="17"/>
      <c r="I85" s="17"/>
    </row>
    <row r="86" spans="1:9" ht="179.4" customHeight="1" x14ac:dyDescent="0.3">
      <c r="A86" s="13">
        <v>88</v>
      </c>
      <c r="B86" s="13"/>
      <c r="C86" s="14"/>
      <c r="D86" s="13"/>
      <c r="E86" s="22"/>
      <c r="F86" s="22"/>
      <c r="G86" s="17"/>
      <c r="H86" s="17"/>
      <c r="I86" s="17"/>
    </row>
    <row r="87" spans="1:9" ht="179.4" customHeight="1" x14ac:dyDescent="0.3">
      <c r="A87" s="13">
        <v>89</v>
      </c>
      <c r="B87" s="13"/>
      <c r="C87" s="14"/>
      <c r="D87" s="13"/>
      <c r="E87" s="22"/>
      <c r="F87" s="22"/>
      <c r="G87" s="17"/>
      <c r="H87" s="17"/>
      <c r="I87" s="17"/>
    </row>
    <row r="88" spans="1:9" ht="179.4" customHeight="1" x14ac:dyDescent="0.3">
      <c r="A88" s="13">
        <v>90</v>
      </c>
      <c r="B88" s="13"/>
      <c r="C88" s="14"/>
      <c r="D88" s="13"/>
      <c r="E88" s="22"/>
      <c r="F88" s="22"/>
      <c r="G88" s="17"/>
      <c r="H88" s="17"/>
      <c r="I88" s="17"/>
    </row>
    <row r="89" spans="1:9" ht="179.4" customHeight="1" x14ac:dyDescent="0.3">
      <c r="A89" s="13">
        <v>91</v>
      </c>
      <c r="B89" s="13"/>
      <c r="C89" s="14"/>
      <c r="D89" s="13"/>
      <c r="E89" s="22"/>
      <c r="F89" s="22"/>
      <c r="G89" s="17"/>
      <c r="H89" s="17"/>
      <c r="I89" s="17"/>
    </row>
    <row r="90" spans="1:9" ht="179.4" customHeight="1" x14ac:dyDescent="0.3">
      <c r="A90" s="13">
        <v>92</v>
      </c>
      <c r="B90" s="13"/>
      <c r="C90" s="14"/>
      <c r="D90" s="13"/>
      <c r="E90" s="22"/>
      <c r="F90" s="22"/>
      <c r="G90" s="17"/>
      <c r="H90" s="17"/>
      <c r="I90" s="17"/>
    </row>
    <row r="91" spans="1:9" ht="179.4" customHeight="1" x14ac:dyDescent="0.3">
      <c r="A91" s="13">
        <v>93</v>
      </c>
      <c r="B91" s="13"/>
      <c r="C91" s="14"/>
      <c r="D91" s="13"/>
      <c r="E91" s="22"/>
      <c r="F91" s="22"/>
      <c r="G91" s="17"/>
      <c r="H91" s="17"/>
      <c r="I91" s="17"/>
    </row>
    <row r="92" spans="1:9" ht="179.4" customHeight="1" x14ac:dyDescent="0.3">
      <c r="A92" s="13">
        <v>94</v>
      </c>
      <c r="B92" s="13"/>
      <c r="C92" s="14"/>
      <c r="D92" s="13"/>
      <c r="E92" s="22"/>
      <c r="F92" s="22"/>
      <c r="G92" s="17"/>
      <c r="H92" s="17"/>
      <c r="I92" s="17"/>
    </row>
    <row r="93" spans="1:9" ht="179.4" customHeight="1" x14ac:dyDescent="0.3">
      <c r="A93" s="13">
        <v>95</v>
      </c>
      <c r="B93" s="13"/>
      <c r="C93" s="14"/>
      <c r="D93" s="13"/>
      <c r="E93" s="22"/>
      <c r="F93" s="22"/>
      <c r="G93" s="17"/>
      <c r="H93" s="17"/>
      <c r="I93" s="17"/>
    </row>
    <row r="94" spans="1:9" ht="179.4" customHeight="1" x14ac:dyDescent="0.3">
      <c r="A94" s="13">
        <v>96</v>
      </c>
      <c r="B94" s="13"/>
      <c r="C94" s="14"/>
      <c r="D94" s="13"/>
      <c r="E94" s="22"/>
      <c r="F94" s="22"/>
      <c r="G94" s="17"/>
      <c r="H94" s="17"/>
      <c r="I94" s="17"/>
    </row>
    <row r="95" spans="1:9" ht="179.4" customHeight="1" x14ac:dyDescent="0.3">
      <c r="A95" s="13">
        <v>97</v>
      </c>
      <c r="B95" s="13"/>
      <c r="C95" s="14"/>
      <c r="D95" s="13"/>
      <c r="E95" s="22"/>
      <c r="F95" s="22"/>
      <c r="G95" s="17"/>
      <c r="H95" s="17"/>
      <c r="I95" s="17"/>
    </row>
    <row r="96" spans="1:9" ht="179.4" customHeight="1" x14ac:dyDescent="0.3">
      <c r="A96" s="13">
        <v>98</v>
      </c>
      <c r="B96" s="13"/>
      <c r="C96" s="14"/>
      <c r="D96" s="13"/>
      <c r="E96" s="22"/>
      <c r="F96" s="22"/>
      <c r="G96" s="17"/>
      <c r="H96" s="17"/>
      <c r="I96" s="17"/>
    </row>
    <row r="97" spans="1:9" ht="179.4" customHeight="1" x14ac:dyDescent="0.3">
      <c r="A97" s="13">
        <v>99</v>
      </c>
      <c r="B97" s="13"/>
      <c r="C97" s="14"/>
      <c r="D97" s="13"/>
      <c r="E97" s="22"/>
      <c r="F97" s="22"/>
      <c r="G97" s="17"/>
      <c r="H97" s="17"/>
      <c r="I97" s="17"/>
    </row>
    <row r="98" spans="1:9" ht="179.4" customHeight="1" x14ac:dyDescent="0.3">
      <c r="A98" s="13">
        <v>100</v>
      </c>
      <c r="B98" s="13"/>
      <c r="C98" s="14"/>
      <c r="D98" s="13"/>
      <c r="E98" s="22"/>
      <c r="F98" s="22"/>
      <c r="G98" s="17"/>
      <c r="H98" s="17"/>
      <c r="I98" s="17"/>
    </row>
    <row r="99" spans="1:9" ht="179.4" customHeight="1" x14ac:dyDescent="0.3">
      <c r="A99" s="13">
        <v>101</v>
      </c>
      <c r="B99" s="13"/>
      <c r="C99" s="14"/>
      <c r="D99" s="13"/>
      <c r="E99" s="22"/>
      <c r="F99" s="22"/>
      <c r="G99" s="17"/>
      <c r="H99" s="17"/>
      <c r="I99" s="17"/>
    </row>
    <row r="100" spans="1:9" ht="179.4" customHeight="1" x14ac:dyDescent="0.3">
      <c r="A100" s="13">
        <v>102</v>
      </c>
      <c r="B100" s="13"/>
      <c r="C100" s="14"/>
      <c r="D100" s="13"/>
      <c r="E100" s="22"/>
      <c r="F100" s="22"/>
      <c r="G100" s="17"/>
      <c r="H100" s="17"/>
      <c r="I100" s="17"/>
    </row>
    <row r="101" spans="1:9" ht="179.4" customHeight="1" x14ac:dyDescent="0.3">
      <c r="A101" s="1"/>
      <c r="B101" s="1"/>
      <c r="C101" s="1"/>
      <c r="D101" s="1"/>
      <c r="E101" s="2"/>
      <c r="F101" s="2"/>
    </row>
    <row r="102" spans="1:9" ht="179.4" customHeight="1" x14ac:dyDescent="0.3">
      <c r="A102" s="1"/>
      <c r="B102" s="1"/>
      <c r="C102" s="1"/>
      <c r="D102" s="1"/>
      <c r="E102" s="2"/>
      <c r="F102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Rankiniai įrankiai ir įrengimai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Dovilė Aškelėnė</dc:creator>
  <cp:lastModifiedBy>Valentina Boištianienė</cp:lastModifiedBy>
  <dcterms:created xsi:type="dcterms:W3CDTF">2026-06-08T05:21:55Z</dcterms:created>
  <dcterms:modified xsi:type="dcterms:W3CDTF">2026-08-06T10:37:08Z</dcterms:modified>
</cp:coreProperties>
</file>